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wi\Downloads\"/>
    </mc:Choice>
  </mc:AlternateContent>
  <xr:revisionPtr revIDLastSave="0" documentId="8_{5B869D54-58B1-429F-88AC-7E348839C2C2}" xr6:coauthVersionLast="47" xr6:coauthVersionMax="47" xr10:uidLastSave="{00000000-0000-0000-0000-000000000000}"/>
  <bookViews>
    <workbookView xWindow="-120" yWindow="-120" windowWidth="20730" windowHeight="11760" xr2:uid="{BCB86D43-D5EB-4781-8926-A610DF702A06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  <c r="E23" i="1" s="1"/>
  <c r="D25" i="1"/>
  <c r="C25" i="1"/>
  <c r="D24" i="1"/>
  <c r="C24" i="1"/>
  <c r="D23" i="1"/>
  <c r="C23" i="1"/>
</calcChain>
</file>

<file path=xl/sharedStrings.xml><?xml version="1.0" encoding="utf-8"?>
<sst xmlns="http://schemas.openxmlformats.org/spreadsheetml/2006/main" count="72" uniqueCount="66">
  <si>
    <t>Almas Daulah Firdausi</t>
  </si>
  <si>
    <t>Andi Royyan</t>
  </si>
  <si>
    <t>Arkana Arti Syifa</t>
  </si>
  <si>
    <t>Danish Azka Aufa</t>
  </si>
  <si>
    <t>Fabian Elnino Santiago</t>
  </si>
  <si>
    <t>Fajri Farras Rasydan</t>
  </si>
  <si>
    <t>Leonidas Namus</t>
  </si>
  <si>
    <t>Mahendra Andi Nurzaman</t>
  </si>
  <si>
    <t>Marsello Junior Prasetyo</t>
  </si>
  <si>
    <t>Mohammad Abidzar Al Ghifari</t>
  </si>
  <si>
    <t>Mohammed Ken Rizky Nefo</t>
  </si>
  <si>
    <t>Muchammad Harun Al Rasyid</t>
  </si>
  <si>
    <t>Muhammad Irfan Ali Tajuddin</t>
  </si>
  <si>
    <t>Muhammad Mumtaz Arif</t>
  </si>
  <si>
    <t>Muhammad Nur Hafifuddin</t>
  </si>
  <si>
    <t>Nawfal Wahyu Pratama</t>
  </si>
  <si>
    <t>Qolbun Salim Al-Qowam</t>
  </si>
  <si>
    <t>Rafandra Aqlan Lazuardi Ardana</t>
  </si>
  <si>
    <t>Rizqi Ahmad Samudra</t>
  </si>
  <si>
    <t>Satrya Rama Alfiansyah</t>
  </si>
  <si>
    <t>Muhammad Nur Rizki</t>
  </si>
  <si>
    <t>No</t>
  </si>
  <si>
    <t>Nama Siswa</t>
  </si>
  <si>
    <t>Pretest</t>
  </si>
  <si>
    <t>Posttest</t>
  </si>
  <si>
    <t>Mean</t>
  </si>
  <si>
    <t>N-Gain</t>
  </si>
  <si>
    <t>Maksimum</t>
  </si>
  <si>
    <t>Minimum</t>
  </si>
  <si>
    <t>1. Uji Normalitas Data Penelitian</t>
  </si>
  <si>
    <t/>
  </si>
  <si>
    <t>Tests of Normality</t>
  </si>
  <si>
    <t>Shapiro-Wilk</t>
  </si>
  <si>
    <t>Statistic</t>
  </si>
  <si>
    <t>df</t>
  </si>
  <si>
    <t>Sig.</t>
  </si>
  <si>
    <t>Before ESA</t>
  </si>
  <si>
    <t>After ESA</t>
  </si>
  <si>
    <t>*. This is a lower bound of the true significance.</t>
  </si>
  <si>
    <t>a. Lilliefors Significance Correction</t>
  </si>
  <si>
    <r>
      <t>Kolmogorov-Smirnov</t>
    </r>
    <r>
      <rPr>
        <vertAlign val="superscript"/>
        <sz val="9"/>
        <color indexed="62"/>
        <rFont val="Arial"/>
        <family val="2"/>
      </rPr>
      <t>a</t>
    </r>
  </si>
  <si>
    <r>
      <t>.200</t>
    </r>
    <r>
      <rPr>
        <vertAlign val="superscript"/>
        <sz val="9"/>
        <color indexed="60"/>
        <rFont val="Arial"/>
        <family val="2"/>
      </rPr>
      <t>*</t>
    </r>
  </si>
  <si>
    <t xml:space="preserve">Uji normalitas yang digunakan adalah uji Shapiro-Wilk karena jumlah amatan kurang dari 30. </t>
  </si>
  <si>
    <t>berdasarkan nilai signifikansi pretest (0,272) dan posttest (0,030) yang keduanya kurang dari 0,05,</t>
  </si>
  <si>
    <t>maka dapat disimpulkan bahwa data pretest dan posttest berdistribusi normal.</t>
  </si>
  <si>
    <t xml:space="preserve">Nilai mean N-Gain sebesar 0,42 menunjukkan bahwa peningkatan </t>
  </si>
  <si>
    <t>speaking skill siswa sebesar 42% atau termasuk dalam kategori sedang</t>
  </si>
  <si>
    <t>2. Uji Hipotesis</t>
  </si>
  <si>
    <t>H0 = Tidak terdapat peningkatan speaking skill antara sebelum dan sesudah pemberian treatment</t>
  </si>
  <si>
    <t xml:space="preserve">H1= Terdapat peningkatan speaking skill antara sebelum dan sesudah pemberian treatment </t>
  </si>
  <si>
    <t>dengan ketentuan tolak H0 jika nilai signifikansi &lt; 5%</t>
  </si>
  <si>
    <t>pengujian hipotesis menggunakan uji paired sample t-test, dengan hasil sebagai berikut:</t>
  </si>
  <si>
    <t>Paired Samples Test</t>
  </si>
  <si>
    <t>Paired Differences</t>
  </si>
  <si>
    <t>t</t>
  </si>
  <si>
    <t>Sig. (2-tailed)</t>
  </si>
  <si>
    <t>Std. Deviation</t>
  </si>
  <si>
    <t>Std. Error Mean</t>
  </si>
  <si>
    <t>95% Confidence Interval of the Difference</t>
  </si>
  <si>
    <t>Lower</t>
  </si>
  <si>
    <t>Upper</t>
  </si>
  <si>
    <t>Pair 1</t>
  </si>
  <si>
    <t>Before ESA - After ESA</t>
  </si>
  <si>
    <t xml:space="preserve">dari hasil pengujian, didapatkan nilai signifikansi 0,00 &lt; 0,05, maka tolak H0 dan terima H1. </t>
  </si>
  <si>
    <t xml:space="preserve">dengan demikian, dapat disimpulkan bahwa terdapat peningkatan speaking skill siswa setelah pemberian treatment berupa </t>
  </si>
  <si>
    <t>ESA method.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</si>
</sst>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.000"/>
    <numFmt numFmtId="177" formatCode="###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vertAlign val="superscript"/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61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0" xfId="0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4" fillId="0" borderId="0" xfId="1" applyFont="1" applyBorder="1" applyAlignment="1">
      <alignment horizontal="left" wrapText="1"/>
    </xf>
    <xf numFmtId="0" fontId="4" fillId="0" borderId="0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5" borderId="10" xfId="1" applyFont="1" applyFill="1" applyBorder="1" applyAlignment="1">
      <alignment horizontal="left" vertical="top" wrapText="1"/>
    </xf>
    <xf numFmtId="176" fontId="6" fillId="0" borderId="11" xfId="1" applyNumberFormat="1" applyFont="1" applyBorder="1" applyAlignment="1">
      <alignment horizontal="right" vertical="top"/>
    </xf>
    <xf numFmtId="177" fontId="6" fillId="0" borderId="12" xfId="1" applyNumberFormat="1" applyFont="1" applyBorder="1" applyAlignment="1">
      <alignment horizontal="right" vertical="top"/>
    </xf>
    <xf numFmtId="0" fontId="6" fillId="0" borderId="13" xfId="1" applyFont="1" applyBorder="1" applyAlignment="1">
      <alignment horizontal="right" vertical="top"/>
    </xf>
    <xf numFmtId="176" fontId="6" fillId="0" borderId="12" xfId="1" applyNumberFormat="1" applyFont="1" applyBorder="1" applyAlignment="1">
      <alignment horizontal="right" vertical="top"/>
    </xf>
    <xf numFmtId="0" fontId="4" fillId="5" borderId="14" xfId="1" applyFont="1" applyFill="1" applyBorder="1" applyAlignment="1">
      <alignment horizontal="left" vertical="top" wrapText="1"/>
    </xf>
    <xf numFmtId="176" fontId="6" fillId="0" borderId="15" xfId="1" applyNumberFormat="1" applyFont="1" applyBorder="1" applyAlignment="1">
      <alignment horizontal="right" vertical="top"/>
    </xf>
    <xf numFmtId="177" fontId="6" fillId="0" borderId="16" xfId="1" applyNumberFormat="1" applyFont="1" applyBorder="1" applyAlignment="1">
      <alignment horizontal="right" vertical="top"/>
    </xf>
    <xf numFmtId="176" fontId="6" fillId="0" borderId="17" xfId="1" applyNumberFormat="1" applyFont="1" applyBorder="1" applyAlignment="1">
      <alignment horizontal="right" vertical="top"/>
    </xf>
    <xf numFmtId="176" fontId="6" fillId="0" borderId="16" xfId="1" applyNumberFormat="1" applyFont="1" applyBorder="1" applyAlignment="1">
      <alignment horizontal="right" vertical="top"/>
    </xf>
    <xf numFmtId="0" fontId="6" fillId="0" borderId="0" xfId="1" applyFont="1" applyBorder="1" applyAlignment="1">
      <alignment horizontal="left" vertical="top" wrapText="1"/>
    </xf>
    <xf numFmtId="176" fontId="6" fillId="6" borderId="13" xfId="1" applyNumberFormat="1" applyFont="1" applyFill="1" applyBorder="1" applyAlignment="1">
      <alignment horizontal="right" vertical="top"/>
    </xf>
    <xf numFmtId="176" fontId="6" fillId="6" borderId="17" xfId="1" applyNumberFormat="1" applyFont="1" applyFill="1" applyBorder="1" applyAlignment="1">
      <alignment horizontal="right" vertical="top"/>
    </xf>
    <xf numFmtId="0" fontId="4" fillId="0" borderId="18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5" borderId="19" xfId="1" applyFont="1" applyFill="1" applyBorder="1" applyAlignment="1">
      <alignment horizontal="left" vertical="top" wrapText="1"/>
    </xf>
    <xf numFmtId="176" fontId="6" fillId="0" borderId="20" xfId="1" applyNumberFormat="1" applyFont="1" applyBorder="1" applyAlignment="1">
      <alignment horizontal="right" vertical="top"/>
    </xf>
    <xf numFmtId="176" fontId="6" fillId="0" borderId="21" xfId="1" applyNumberFormat="1" applyFont="1" applyBorder="1" applyAlignment="1">
      <alignment horizontal="right" vertical="top"/>
    </xf>
    <xf numFmtId="177" fontId="6" fillId="0" borderId="21" xfId="1" applyNumberFormat="1" applyFont="1" applyBorder="1" applyAlignment="1">
      <alignment horizontal="right" vertical="top"/>
    </xf>
    <xf numFmtId="176" fontId="6" fillId="6" borderId="22" xfId="1" applyNumberFormat="1" applyFont="1" applyFill="1" applyBorder="1" applyAlignment="1">
      <alignment horizontal="right" vertical="top"/>
    </xf>
  </cellXfs>
  <cellStyles count="2">
    <cellStyle name="Normal" xfId="0" builtinId="0"/>
    <cellStyle name="Normal_Data" xfId="1" xr:uid="{C5DA5450-FBFA-4BE1-A56C-241BFD988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A987C-6FB2-4C33-B87D-98B1FC5EB03A}">
  <dimension ref="A1:Q32"/>
  <sheetViews>
    <sheetView tabSelected="1" topLeftCell="A14" workbookViewId="0">
      <selection activeCell="Q18" sqref="Q18"/>
    </sheetView>
  </sheetViews>
  <sheetFormatPr defaultRowHeight="15" x14ac:dyDescent="0.25"/>
  <cols>
    <col min="1" max="1" width="4.42578125" style="6" customWidth="1"/>
    <col min="2" max="2" width="30.140625" bestFit="1" customWidth="1"/>
    <col min="3" max="4" width="9.5703125" bestFit="1" customWidth="1"/>
  </cols>
  <sheetData>
    <row r="1" spans="1:14" x14ac:dyDescent="0.25">
      <c r="A1" s="5" t="s">
        <v>21</v>
      </c>
      <c r="B1" s="5" t="s">
        <v>22</v>
      </c>
      <c r="C1" s="5" t="s">
        <v>23</v>
      </c>
      <c r="D1" s="5" t="s">
        <v>24</v>
      </c>
      <c r="E1" s="17" t="s">
        <v>26</v>
      </c>
      <c r="H1" s="20" t="s">
        <v>29</v>
      </c>
    </row>
    <row r="2" spans="1:14" x14ac:dyDescent="0.25">
      <c r="A2" s="5">
        <v>1</v>
      </c>
      <c r="B2" s="2" t="s">
        <v>0</v>
      </c>
      <c r="C2" s="4">
        <v>73</v>
      </c>
      <c r="D2" s="4">
        <v>86</v>
      </c>
      <c r="E2" s="7">
        <f>(D2-C2)/(100-C2)</f>
        <v>0.48148148148148145</v>
      </c>
    </row>
    <row r="3" spans="1:14" ht="15" customHeight="1" x14ac:dyDescent="0.25">
      <c r="A3" s="5">
        <v>2</v>
      </c>
      <c r="B3" s="1" t="s">
        <v>1</v>
      </c>
      <c r="C3" s="4">
        <v>80</v>
      </c>
      <c r="D3" s="4">
        <v>93</v>
      </c>
      <c r="E3" s="7">
        <f t="shared" ref="E3:E22" si="0">(D3-C3)/(100-C3)</f>
        <v>0.65</v>
      </c>
      <c r="G3" s="21" t="s">
        <v>31</v>
      </c>
      <c r="H3" s="21"/>
      <c r="I3" s="21"/>
      <c r="J3" s="21"/>
      <c r="K3" s="21"/>
      <c r="L3" s="21"/>
      <c r="M3" s="21"/>
      <c r="N3" s="22"/>
    </row>
    <row r="4" spans="1:14" ht="15.75" x14ac:dyDescent="0.25">
      <c r="A4" s="5">
        <v>3</v>
      </c>
      <c r="B4" s="3" t="s">
        <v>2</v>
      </c>
      <c r="C4" s="4">
        <v>73</v>
      </c>
      <c r="D4" s="4">
        <v>86</v>
      </c>
      <c r="E4" s="7">
        <f t="shared" si="0"/>
        <v>0.48148148148148145</v>
      </c>
      <c r="G4" s="23" t="s">
        <v>30</v>
      </c>
      <c r="H4" s="24" t="s">
        <v>40</v>
      </c>
      <c r="I4" s="25"/>
      <c r="J4" s="26"/>
      <c r="K4" s="26" t="s">
        <v>32</v>
      </c>
      <c r="L4" s="25"/>
      <c r="M4" s="26"/>
      <c r="N4" s="22"/>
    </row>
    <row r="5" spans="1:14" ht="15" customHeight="1" x14ac:dyDescent="0.25">
      <c r="A5" s="5">
        <v>4</v>
      </c>
      <c r="B5" s="3" t="s">
        <v>3</v>
      </c>
      <c r="C5" s="4">
        <v>66</v>
      </c>
      <c r="D5" s="4">
        <v>86</v>
      </c>
      <c r="E5" s="7">
        <f t="shared" si="0"/>
        <v>0.58823529411764708</v>
      </c>
      <c r="G5" s="27"/>
      <c r="H5" s="28" t="s">
        <v>33</v>
      </c>
      <c r="I5" s="29" t="s">
        <v>34</v>
      </c>
      <c r="J5" s="30" t="s">
        <v>35</v>
      </c>
      <c r="K5" s="29" t="s">
        <v>33</v>
      </c>
      <c r="L5" s="29" t="s">
        <v>34</v>
      </c>
      <c r="M5" s="30" t="s">
        <v>35</v>
      </c>
      <c r="N5" s="22"/>
    </row>
    <row r="6" spans="1:14" ht="24" x14ac:dyDescent="0.25">
      <c r="A6" s="5">
        <v>5</v>
      </c>
      <c r="B6" s="3" t="s">
        <v>4</v>
      </c>
      <c r="C6" s="4">
        <v>60</v>
      </c>
      <c r="D6" s="4">
        <v>80</v>
      </c>
      <c r="E6" s="7">
        <f t="shared" si="0"/>
        <v>0.5</v>
      </c>
      <c r="G6" s="31" t="s">
        <v>36</v>
      </c>
      <c r="H6" s="32">
        <v>0.14537984118071823</v>
      </c>
      <c r="I6" s="33">
        <v>21</v>
      </c>
      <c r="J6" s="34" t="s">
        <v>41</v>
      </c>
      <c r="K6" s="35">
        <v>0.94491104621223709</v>
      </c>
      <c r="L6" s="33">
        <v>21</v>
      </c>
      <c r="M6" s="42">
        <v>0.27204323271253811</v>
      </c>
      <c r="N6" s="22"/>
    </row>
    <row r="7" spans="1:14" ht="15" customHeight="1" x14ac:dyDescent="0.25">
      <c r="A7" s="5">
        <v>6</v>
      </c>
      <c r="B7" s="3" t="s">
        <v>5</v>
      </c>
      <c r="C7" s="4">
        <v>46</v>
      </c>
      <c r="D7" s="4">
        <v>66</v>
      </c>
      <c r="E7" s="7">
        <f t="shared" si="0"/>
        <v>0.37037037037037035</v>
      </c>
      <c r="G7" s="36" t="s">
        <v>37</v>
      </c>
      <c r="H7" s="37">
        <v>0.24680425781750887</v>
      </c>
      <c r="I7" s="38">
        <v>21</v>
      </c>
      <c r="J7" s="39">
        <v>1.6925133185303775E-3</v>
      </c>
      <c r="K7" s="40">
        <v>0.89662800388721131</v>
      </c>
      <c r="L7" s="38">
        <v>21</v>
      </c>
      <c r="M7" s="43">
        <v>3.0118781216510567E-2</v>
      </c>
      <c r="N7" s="22"/>
    </row>
    <row r="8" spans="1:14" x14ac:dyDescent="0.25">
      <c r="A8" s="5">
        <v>7</v>
      </c>
      <c r="B8" s="3" t="s">
        <v>6</v>
      </c>
      <c r="C8" s="4">
        <v>86</v>
      </c>
      <c r="D8" s="4">
        <v>93</v>
      </c>
      <c r="E8" s="7">
        <f t="shared" si="0"/>
        <v>0.5</v>
      </c>
      <c r="G8" s="41" t="s">
        <v>38</v>
      </c>
      <c r="H8" s="41"/>
      <c r="I8" s="41"/>
      <c r="J8" s="41"/>
      <c r="K8" s="41"/>
      <c r="L8" s="41"/>
      <c r="M8" s="41"/>
      <c r="N8" s="22"/>
    </row>
    <row r="9" spans="1:14" ht="15" customHeight="1" x14ac:dyDescent="0.25">
      <c r="A9" s="5">
        <v>8</v>
      </c>
      <c r="B9" s="3" t="s">
        <v>7</v>
      </c>
      <c r="C9" s="4">
        <v>60</v>
      </c>
      <c r="D9" s="4">
        <v>80</v>
      </c>
      <c r="E9" s="7">
        <f t="shared" si="0"/>
        <v>0.5</v>
      </c>
      <c r="G9" s="41" t="s">
        <v>39</v>
      </c>
      <c r="H9" s="41"/>
      <c r="I9" s="41"/>
      <c r="J9" s="41"/>
      <c r="K9" s="41"/>
      <c r="L9" s="41"/>
      <c r="M9" s="41"/>
      <c r="N9" s="22"/>
    </row>
    <row r="10" spans="1:14" x14ac:dyDescent="0.25">
      <c r="A10" s="5">
        <v>9</v>
      </c>
      <c r="B10" s="3" t="s">
        <v>8</v>
      </c>
      <c r="C10" s="4">
        <v>66</v>
      </c>
      <c r="D10" s="4">
        <v>86</v>
      </c>
      <c r="E10" s="7">
        <f t="shared" si="0"/>
        <v>0.58823529411764708</v>
      </c>
    </row>
    <row r="11" spans="1:14" ht="15" customHeight="1" x14ac:dyDescent="0.25">
      <c r="A11" s="5">
        <v>10</v>
      </c>
      <c r="B11" s="3" t="s">
        <v>9</v>
      </c>
      <c r="C11" s="4">
        <v>60</v>
      </c>
      <c r="D11" s="4">
        <v>80</v>
      </c>
      <c r="E11" s="7">
        <f t="shared" si="0"/>
        <v>0.5</v>
      </c>
      <c r="G11" t="s">
        <v>42</v>
      </c>
    </row>
    <row r="12" spans="1:14" x14ac:dyDescent="0.25">
      <c r="A12" s="5">
        <v>11</v>
      </c>
      <c r="B12" s="3" t="s">
        <v>10</v>
      </c>
      <c r="C12" s="4">
        <v>80</v>
      </c>
      <c r="D12" s="4">
        <v>86</v>
      </c>
      <c r="E12" s="7">
        <f t="shared" si="0"/>
        <v>0.3</v>
      </c>
      <c r="G12" t="s">
        <v>43</v>
      </c>
    </row>
    <row r="13" spans="1:14" ht="15" customHeight="1" x14ac:dyDescent="0.25">
      <c r="A13" s="5">
        <v>12</v>
      </c>
      <c r="B13" s="3" t="s">
        <v>11</v>
      </c>
      <c r="C13" s="4">
        <v>66</v>
      </c>
      <c r="D13" s="4">
        <v>86</v>
      </c>
      <c r="E13" s="7">
        <f t="shared" si="0"/>
        <v>0.58823529411764708</v>
      </c>
      <c r="G13" t="s">
        <v>44</v>
      </c>
    </row>
    <row r="14" spans="1:14" x14ac:dyDescent="0.25">
      <c r="A14" s="5">
        <v>13</v>
      </c>
      <c r="B14" s="3" t="s">
        <v>12</v>
      </c>
      <c r="C14" s="4">
        <v>60</v>
      </c>
      <c r="D14" s="4">
        <v>80</v>
      </c>
      <c r="E14" s="7">
        <f t="shared" si="0"/>
        <v>0.5</v>
      </c>
    </row>
    <row r="15" spans="1:14" ht="15" customHeight="1" x14ac:dyDescent="0.25">
      <c r="A15" s="5">
        <v>14</v>
      </c>
      <c r="B15" s="3" t="s">
        <v>13</v>
      </c>
      <c r="C15" s="4">
        <v>60</v>
      </c>
      <c r="D15" s="4">
        <v>73</v>
      </c>
      <c r="E15" s="7">
        <f t="shared" si="0"/>
        <v>0.32500000000000001</v>
      </c>
      <c r="G15" t="s">
        <v>47</v>
      </c>
    </row>
    <row r="16" spans="1:14" x14ac:dyDescent="0.25">
      <c r="A16" s="5">
        <v>15</v>
      </c>
      <c r="B16" s="3" t="s">
        <v>14</v>
      </c>
      <c r="C16" s="4">
        <v>73</v>
      </c>
      <c r="D16" s="4">
        <v>73</v>
      </c>
      <c r="E16" s="7">
        <f t="shared" si="0"/>
        <v>0</v>
      </c>
    </row>
    <row r="17" spans="1:17" ht="15" customHeight="1" x14ac:dyDescent="0.25">
      <c r="A17" s="5">
        <v>16</v>
      </c>
      <c r="B17" s="3" t="s">
        <v>15</v>
      </c>
      <c r="C17" s="4">
        <v>86</v>
      </c>
      <c r="D17" s="4">
        <v>86</v>
      </c>
      <c r="E17" s="7">
        <f t="shared" si="0"/>
        <v>0</v>
      </c>
      <c r="G17" t="s">
        <v>48</v>
      </c>
    </row>
    <row r="18" spans="1:17" x14ac:dyDescent="0.25">
      <c r="A18" s="5">
        <v>17</v>
      </c>
      <c r="B18" s="3" t="s">
        <v>16</v>
      </c>
      <c r="C18" s="4">
        <v>80</v>
      </c>
      <c r="D18" s="4">
        <v>80</v>
      </c>
      <c r="E18" s="7">
        <f t="shared" si="0"/>
        <v>0</v>
      </c>
      <c r="G18" t="s">
        <v>49</v>
      </c>
    </row>
    <row r="19" spans="1:17" ht="15" customHeight="1" x14ac:dyDescent="0.25">
      <c r="A19" s="5">
        <v>18</v>
      </c>
      <c r="B19" s="3" t="s">
        <v>17</v>
      </c>
      <c r="C19" s="4">
        <v>73</v>
      </c>
      <c r="D19" s="4">
        <v>86</v>
      </c>
      <c r="E19" s="7">
        <f t="shared" si="0"/>
        <v>0.48148148148148145</v>
      </c>
    </row>
    <row r="20" spans="1:17" x14ac:dyDescent="0.25">
      <c r="A20" s="5">
        <v>19</v>
      </c>
      <c r="B20" s="2" t="s">
        <v>18</v>
      </c>
      <c r="C20" s="4">
        <v>86</v>
      </c>
      <c r="D20" s="4">
        <v>93</v>
      </c>
      <c r="E20" s="7">
        <f t="shared" si="0"/>
        <v>0.5</v>
      </c>
      <c r="G20" t="s">
        <v>50</v>
      </c>
    </row>
    <row r="21" spans="1:17" ht="15" customHeight="1" x14ac:dyDescent="0.25">
      <c r="A21" s="5">
        <v>20</v>
      </c>
      <c r="B21" s="3" t="s">
        <v>19</v>
      </c>
      <c r="C21" s="4">
        <v>73</v>
      </c>
      <c r="D21" s="4">
        <v>86</v>
      </c>
      <c r="E21" s="7">
        <f t="shared" si="0"/>
        <v>0.48148148148148145</v>
      </c>
    </row>
    <row r="22" spans="1:17" x14ac:dyDescent="0.25">
      <c r="A22" s="5">
        <v>21</v>
      </c>
      <c r="B22" s="2" t="s">
        <v>20</v>
      </c>
      <c r="C22" s="5">
        <v>53</v>
      </c>
      <c r="D22" s="5">
        <v>73</v>
      </c>
      <c r="E22" s="7">
        <f t="shared" si="0"/>
        <v>0.42553191489361702</v>
      </c>
      <c r="G22" t="s">
        <v>51</v>
      </c>
    </row>
    <row r="23" spans="1:17" x14ac:dyDescent="0.25">
      <c r="A23" s="9" t="s">
        <v>25</v>
      </c>
      <c r="B23" s="10"/>
      <c r="C23" s="8">
        <f>AVERAGE(C2:C22)</f>
        <v>69.523809523809518</v>
      </c>
      <c r="D23" s="8">
        <f>AVERAGE(D2:D22)</f>
        <v>82.761904761904759</v>
      </c>
      <c r="E23" s="8">
        <f>AVERAGE(E2:E22)</f>
        <v>0.41721590921632634</v>
      </c>
    </row>
    <row r="24" spans="1:17" x14ac:dyDescent="0.25">
      <c r="A24" s="11" t="s">
        <v>27</v>
      </c>
      <c r="B24" s="12"/>
      <c r="C24" s="13">
        <f>MAX(C2:C22)</f>
        <v>86</v>
      </c>
      <c r="D24" s="13">
        <f>MAX(D2:D22)</f>
        <v>93</v>
      </c>
      <c r="E24" s="18"/>
      <c r="G24" s="21" t="s">
        <v>52</v>
      </c>
      <c r="H24" s="21"/>
      <c r="I24" s="21"/>
      <c r="J24" s="21"/>
      <c r="K24" s="21"/>
      <c r="L24" s="21"/>
      <c r="M24" s="21"/>
      <c r="N24" s="21"/>
      <c r="O24" s="21"/>
      <c r="P24" s="21"/>
      <c r="Q24" s="22"/>
    </row>
    <row r="25" spans="1:17" ht="15.75" x14ac:dyDescent="0.25">
      <c r="A25" s="14" t="s">
        <v>28</v>
      </c>
      <c r="B25" s="15"/>
      <c r="C25" s="16">
        <f>MIN(C2:C22)</f>
        <v>46</v>
      </c>
      <c r="D25" s="16">
        <f>MIN(D2:D22)</f>
        <v>66</v>
      </c>
      <c r="E25" s="19"/>
      <c r="G25" s="23" t="s">
        <v>30</v>
      </c>
      <c r="H25" s="23"/>
      <c r="I25" s="44" t="s">
        <v>53</v>
      </c>
      <c r="J25" s="25"/>
      <c r="K25" s="25"/>
      <c r="L25" s="25"/>
      <c r="M25" s="25"/>
      <c r="N25" s="25" t="s">
        <v>54</v>
      </c>
      <c r="O25" s="25" t="s">
        <v>34</v>
      </c>
      <c r="P25" s="26" t="s">
        <v>55</v>
      </c>
      <c r="Q25" s="22"/>
    </row>
    <row r="26" spans="1:17" ht="15.75" x14ac:dyDescent="0.25">
      <c r="G26" s="23"/>
      <c r="H26" s="23"/>
      <c r="I26" s="44" t="s">
        <v>25</v>
      </c>
      <c r="J26" s="25" t="s">
        <v>56</v>
      </c>
      <c r="K26" s="25" t="s">
        <v>57</v>
      </c>
      <c r="L26" s="25" t="s">
        <v>58</v>
      </c>
      <c r="M26" s="25"/>
      <c r="N26" s="25"/>
      <c r="O26" s="25"/>
      <c r="P26" s="26"/>
      <c r="Q26" s="22"/>
    </row>
    <row r="27" spans="1:17" x14ac:dyDescent="0.25">
      <c r="B27" t="s">
        <v>45</v>
      </c>
      <c r="G27" s="27"/>
      <c r="H27" s="27"/>
      <c r="I27" s="45"/>
      <c r="J27" s="46"/>
      <c r="K27" s="46"/>
      <c r="L27" s="29" t="s">
        <v>59</v>
      </c>
      <c r="M27" s="29" t="s">
        <v>60</v>
      </c>
      <c r="N27" s="46"/>
      <c r="O27" s="46"/>
      <c r="P27" s="47"/>
      <c r="Q27" s="22"/>
    </row>
    <row r="28" spans="1:17" ht="36" x14ac:dyDescent="0.25">
      <c r="B28" t="s">
        <v>46</v>
      </c>
      <c r="G28" s="48" t="s">
        <v>61</v>
      </c>
      <c r="H28" s="48" t="s">
        <v>62</v>
      </c>
      <c r="I28" s="49">
        <v>-13.238095238095241</v>
      </c>
      <c r="J28" s="50">
        <v>7.3068786900068483</v>
      </c>
      <c r="K28" s="50">
        <v>1.5944916519436261</v>
      </c>
      <c r="L28" s="50">
        <v>-16.564146541020069</v>
      </c>
      <c r="M28" s="50">
        <v>-9.9120439351704128</v>
      </c>
      <c r="N28" s="50">
        <v>-8.3023923154182047</v>
      </c>
      <c r="O28" s="51">
        <v>20</v>
      </c>
      <c r="P28" s="52">
        <v>6.5400832943051812E-8</v>
      </c>
      <c r="Q28" s="22"/>
    </row>
    <row r="30" spans="1:17" x14ac:dyDescent="0.25">
      <c r="G30" t="s">
        <v>63</v>
      </c>
    </row>
    <row r="31" spans="1:17" x14ac:dyDescent="0.25">
      <c r="G31" t="s">
        <v>64</v>
      </c>
    </row>
    <row r="32" spans="1:17" x14ac:dyDescent="0.25">
      <c r="G32" t="s">
        <v>65</v>
      </c>
    </row>
  </sheetData>
  <mergeCells count="19">
    <mergeCell ref="G24:P24"/>
    <mergeCell ref="G25:H27"/>
    <mergeCell ref="I25:M25"/>
    <mergeCell ref="N25:N27"/>
    <mergeCell ref="O25:O27"/>
    <mergeCell ref="P25:P27"/>
    <mergeCell ref="I26:I27"/>
    <mergeCell ref="J26:J27"/>
    <mergeCell ref="K26:K27"/>
    <mergeCell ref="L26:M26"/>
    <mergeCell ref="G3:M3"/>
    <mergeCell ref="G4:G5"/>
    <mergeCell ref="H4:J4"/>
    <mergeCell ref="K4:M4"/>
    <mergeCell ref="G8:M8"/>
    <mergeCell ref="G9:M9"/>
    <mergeCell ref="A23:B23"/>
    <mergeCell ref="A24:B24"/>
    <mergeCell ref="A25:B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</dc:creator>
  <cp:lastModifiedBy>dewi</cp:lastModifiedBy>
  <dcterms:created xsi:type="dcterms:W3CDTF">2025-02-21T05:16:44Z</dcterms:created>
  <dcterms:modified xsi:type="dcterms:W3CDTF">2025-02-21T06:45:53Z</dcterms:modified>
</cp:coreProperties>
</file>